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4\"/>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ввод'!$A$1:$AC$67</definedName>
  </definedNames>
  <calcPr calcId="162913"/>
</workbook>
</file>

<file path=xl/calcChain.xml><?xml version="1.0" encoding="utf-8"?>
<calcChain xmlns="http://schemas.openxmlformats.org/spreadsheetml/2006/main">
  <c r="B24" i="22" l="1"/>
  <c r="B21" i="22"/>
  <c r="C49" i="7" l="1"/>
  <c r="C48" i="7"/>
  <c r="B27" i="22"/>
  <c r="D29" i="23"/>
  <c r="D24" i="23"/>
  <c r="D30" i="23"/>
  <c r="D52"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<sst xmlns="http://schemas.openxmlformats.org/spreadsheetml/2006/main" count="1046" uniqueCount="591">
  <si>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</si>
  <si>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</si>
  <si>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</si>
  <si>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</si>
  <si>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</si>
  <si>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</si>
  <si>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</si>
  <si>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</si>
  <si>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</si>
  <si>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</si>
  <si>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</si>
  <si>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</si>
  <si>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</si>
  <si>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</si>
  <si>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</si>
  <si>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</si>
  <si>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</si>
  <si>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</si>
  <si>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</si>
  <si>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</si>
  <si>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</si>
  <si>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</si>
  <si>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</si>
  <si>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</si>
  <si>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</si>
  <si>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</si>
  <si>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</si>
  <si>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</si>
  <si>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</si>
  <si>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</si>
  <si>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</si>
  <si>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</si>
  <si>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</si>
  <si>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</si>
  <si>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</si>
  <si>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</si>
  <si>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</si>
  <si>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</si>
  <si>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</si>
  <si>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</si>
  <si>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</si>
  <si>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</si>
  <si>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</si>
  <si>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</si>
  <si>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</si>
  <si>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</si>
  <si>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</si>
  <si>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</si>
  <si>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</si>
  <si>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</si>
  <si>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</si>
  <si>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</si>
  <si>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</si>
  <si>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</si>
  <si>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</si>
  <si>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</si>
  <si>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</si>
  <si>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</si>
  <si>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</si>
  <si>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</si>
  <si>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</si>
  <si>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</si>
  <si>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</si>
  <si>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</si>
  <si>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</si>
  <si>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</si>
  <si>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</si>
  <si>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</si>
  <si>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</si>
  <si>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</si>
  <si>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</si>
  <si>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</si>
  <si>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</si>
  <si>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</si>
  <si>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</si>
  <si>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</si>
  <si>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</si>
  <si>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</si>
  <si>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</si>
  <si>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</si>
  <si>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</si>
  <si>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</si>
  <si>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</si>
  <si>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</si>
  <si>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</si>
  <si>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</si>
  <si>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</si>
  <si>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</si>
  <si>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</si>
  <si>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</si>
  <si>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</si>
  <si>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</si>
  <si>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</si>
  <si>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</si>
  <si>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</si>
  <si>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</si>
  <si>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</si>
  <si>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</si>
  <si>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</si>
  <si>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</si>
  <si>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</si>
  <si>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</si>
  <si>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</si>
  <si>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</si>
  <si>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</si>
  <si>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</si>
  <si>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</si>
  <si>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</si>
  <si>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</si>
  <si>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</si>
  <si>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</si>
  <si>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</si>
  <si>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</si>
  <si>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</si>
  <si>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</si>
  <si>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</si>
  <si>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</si>
  <si>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</si>
  <si>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</si>
  <si>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</si>
  <si>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</si>
  <si>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</si>
  <si>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</si>
  <si>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</si>
  <si>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</si>
  <si>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</si>
  <si>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</si>
  <si>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</si>
  <si>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</si>
  <si>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</si>
  <si>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</si>
  <si>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</si>
  <si>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</si>
  <si>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</si>
  <si>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</si>
  <si>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</si>
  <si>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</si>
  <si>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</si>
  <si>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</si>
  <si>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</si>
  <si>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</si>
  <si>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</si>
  <si>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</si>
  <si>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</si>
  <si>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</si>
  <si>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</si>
  <si>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</si>
  <si>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</si>
  <si>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</si>
  <si>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</si>
  <si>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</si>
  <si>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</si>
  <si>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</si>
  <si>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</si>
  <si>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</si>
  <si>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</si>
  <si>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</si>
  <si>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</si>
  <si>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</si>
  <si>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</si>
  <si>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</si>
  <si>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</si>
  <si>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</si>
  <si>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</si>
  <si>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</si>
  <si>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</si>
  <si>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</si>
  <si>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</si>
  <si>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</si>
  <si>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</si>
  <si>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</si>
  <si>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</si>
  <si>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</si>
  <si>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</si>
  <si>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</si>
  <si>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</si>
  <si>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</si>
  <si>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</si>
  <si>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</si>
  <si>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</si>
  <si>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</si>
  <si>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</si>
  <si>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</si>
  <si>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</si>
  <si>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</si>
  <si>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</si>
  <si>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</si>
  <si>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</si>
  <si>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</si>
  <si>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</si>
  <si>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</si>
  <si>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</si>
  <si>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</si>
  <si>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</si>
  <si>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</si>
  <si>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</si>
  <si>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</si>
  <si>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</si>
  <si>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</si>
  <si>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</si>
  <si>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</si>
  <si>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</si>
  <si>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</si>
  <si>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</si>
  <si>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</si>
  <si>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</si>
  <si>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</si>
  <si>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</si>
  <si>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</si>
  <si>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</si>
  <si>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</si>
  <si>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</si>
  <si>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</si>
  <si>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</si>
  <si>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</si>
  <si>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</si>
  <si>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</si>
  <si>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</si>
  <si>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</si>
  <si>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</si>
  <si>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</si>
  <si>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</si>
  <si>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</si>
  <si>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</si>
  <si>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</si>
  <si>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</si>
  <si>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</si>
  <si>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</si>
  <si>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</si>
  <si>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</si>
  <si>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</si>
  <si>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</si>
  <si>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</si>
  <si>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</si>
  <si>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</si>
  <si>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</si>
  <si>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</si>
  <si>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</si>
  <si>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</si>
  <si>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</si>
  <si>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</si>
  <si>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</si>
  <si>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</si>
  <si>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</si>
  <si>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</si>
  <si>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</si>
  <si>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</si>
  <si>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</si>
  <si>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</si>
  <si>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</si>
  <si>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</si>
  <si>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</si>
  <si>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</si>
  <si>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</si>
  <si>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</si>
  <si>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</si>
  <si>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</si>
  <si>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</si>
  <si>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</si>
  <si>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</si>
  <si>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</si>
  <si>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</si>
  <si>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</si>
  <si>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</si>
  <si>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</si>
  <si>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</si>
  <si>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</si>
  <si>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</si>
  <si>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</si>
  <si>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</si>
  <si>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</si>
  <si>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</si>
  <si>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</si>
  <si>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</si>
  <si>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</si>
  <si>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</si>
  <si>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</si>
  <si>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</si>
  <si>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</si>
  <si>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</si>
  <si>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</si>
  <si>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</si>
  <si>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</si>
  <si>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</si>
  <si>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</si>
  <si>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</si>
  <si>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</si>
  <si>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</si>
  <si>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</si>
  <si>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</si>
  <si>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</si>
  <si>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</si>
  <si>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</si>
  <si>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</si>
  <si>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</si>
  <si>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</si>
  <si>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</si>
  <si>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</si>
  <si>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</si>
  <si>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</si>
  <si>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</si>
  <si>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</si>
  <si>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</si>
  <si>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</si>
  <si>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</si>
  <si>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</si>
  <si>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</si>
  <si>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</si>
  <si>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</si>
  <si>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</si>
  <si>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</si>
  <si>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</si>
  <si>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</si>
  <si>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</si>
  <si>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</si>
  <si>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</si>
  <si>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</si>
  <si>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</si>
  <si>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</si>
  <si>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</si>
  <si>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</si>
  <si>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</si>
  <si>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</si>
  <si>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</si>
  <si>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</si>
  <si>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</si>
  <si>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</si>
  <si>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</si>
  <si>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</si>
  <si>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</si>
  <si>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</si>
  <si>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</si>
  <si>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</si>
  <si>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</si>
  <si>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</si>
  <si>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</si>
  <si>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</si>
  <si>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</si>
  <si>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</si>
  <si>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</si>
  <si>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</si>
  <si>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</si>
  <si>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</si>
  <si>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</si>
  <si>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</si>
  <si>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</si>
  <si>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</si>
  <si>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</si>
  <si>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</si>
  <si>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</si>
  <si>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</si>
  <si>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</si>
  <si>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</si>
  <si>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</si>
  <si>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</si>
  <si>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</si>
  <si>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</si>
  <si>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</si>
  <si>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</si>
  <si>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</si>
  <si>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</si>
  <si>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</si>
  <si>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</si>
  <si>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</si>
  <si>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</si>
  <si>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</si>
  <si>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</si>
  <si>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</si>
  <si>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</si>
  <si>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</si>
  <si>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</si>
  <si>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</si>
  <si>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</si>
  <si>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</si>
  <si>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</si>
  <si>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</si>
  <si>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</si>
  <si>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</si>
  <si>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</si>
  <si>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</si>
  <si>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</si>
  <si>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</si>
  <si>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</si>
  <si>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</si>
  <si>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</si>
  <si>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</si>
  <si>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</si>
  <si>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</si>
  <si>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</si>
  <si>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</si>
  <si>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</si>
  <si>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</si>
  <si>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</si>
  <si>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</si>
  <si>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</si>
  <si>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</si>
  <si>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</si>
  <si>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</si>
  <si>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</si>
  <si>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</si>
  <si>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</si>
  <si>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</si>
  <si>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</si>
  <si>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</si>
  <si>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</si>
  <si>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</si>
  <si>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</si>
  <si>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</si>
  <si>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</si>
  <si>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</si>
  <si>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</si>
  <si>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</si>
  <si>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</si>
  <si>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</si>
  <si>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</si>
  <si>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</si>
  <si>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</si>
  <si>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</si>
  <si>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</si>
  <si>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</si>
  <si>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</si>
  <si>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</si>
  <si>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</si>
  <si>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</si>
  <si>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</si>
  <si>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</si>
  <si>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</si>
  <si>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</si>
  <si>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</si>
  <si>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</si>
  <si>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</si>
  <si>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</si>
  <si>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</si>
  <si>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</si>
  <si>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</si>
  <si>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</si>
  <si>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</si>
  <si>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</si>
  <si>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</si>
  <si>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</si>
  <si>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</si>
  <si>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</si>
  <si>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</si>
  <si>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</si>
  <si>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</si>
  <si>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</si>
  <si>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</si>
  <si>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</si>
  <si>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</si>
  <si>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</si>
  <si>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</si>
  <si>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</si>
  <si>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</si>
  <si>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</si>
  <si>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</si>
  <si>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</si>
  <si>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</si>
  <si>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</si>
  <si>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</si>
  <si>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</si>
  <si>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</si>
  <si>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</si>
  <si>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</si>
  <si>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</si>
  <si>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</si>
  <si>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</si>
  <si>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</si>
  <si>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</si>
  <si>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</si>
  <si>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</si>
  <si>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</si>
  <si>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</si>
  <si>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</si>
  <si>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</si>
  <si>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</si>
  <si>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</si>
  <si>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</si>
  <si>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</si>
  <si>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</si>
  <si>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</si>
  <si>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</si>
  <si>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</si>
  <si>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</si>
  <si>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</si>
  <si>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</si>
  <si>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</si>
  <si>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</si>
  <si>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</si>
  <si>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</si>
  <si>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</si>
  <si>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</si>
  <si>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</si>
  <si>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</si>
  <si>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</si>
  <si>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</si>
  <si>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</si>
  <si>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</si>
  <si>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</si>
  <si>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</si>
  <si>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</si>
  <si>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</si>
  <si>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</si>
  <si>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</si>
  <si>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</si>
  <si>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</si>
  <si>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</si>
  <si>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</si>
  <si>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</si>
  <si>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</si>
  <si>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</si>
  <si>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</si>
  <si>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</si>
  <si>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</si>
  <si>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</si>
  <si>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</si>
  <si>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</si>
  <si>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</si>
  <si>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</si>
  <si>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</si>
  <si>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</si>
  <si>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</si>
  <si>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</si>
  <si>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</si>
  <si>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</si>
  <si>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</si>
  <si>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</si>
  <si>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</si>
  <si>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</si>
  <si>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</si>
  <si>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</si>
  <si>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</si>
  <si>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</si>
  <si>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</si>
  <si>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</si>
  <si>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</si>
  <si>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</si>
  <si>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</si>
  <si>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</si>
  <si>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</si>
  <si>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</si>
  <si>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</si>
  <si>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</si>
  <si>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</si>
  <si>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</si>
  <si>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</si>
  <si>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</si>
  <si>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</si>
  <si>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</si>
  <si>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</si>
  <si>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</si>
  <si>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</si>
  <si>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</si>
  <si>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</si>
  <si>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</si>
  <si>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</si>
  <si>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</si>
  <si>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</si>
  <si>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</si>
  <si>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</si>
  <si>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</si>
  <si>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</si>
  <si>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</si>
  <si>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</si>
  <si>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</si>
  <si>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</si>
  <si>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</si>
  <si>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</si>
  <si>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</si>
  <si>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</si>
  <si>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</si>
  <si>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</si>
  <si>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</si>
  <si>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</si>
  <si>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</si>
  <si>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</si>
  <si>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</si>
  <si>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</si>
  <si>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</si>
  <si>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Потребность приобретения обусловлена необходимостью замены устаревшего оборудования выработавшего свой ресурс в соответсвии с пояснительной запиской СКиТ АСУ от 21.11.2022</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</si>
  <si>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</si>
  <si>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</si>
  <si>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Приобретение оборудования СДТУ (оборудование связи)</t>
  </si>
  <si>
    <t>приобретение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</si>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</sst>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172" fontId="7" fillId="0" borderId="1" xfId="1" applyNumberFormat="1" applyFont="1" applyBorder="1" applyAlignment="1">
      <alignment horizontal="center" vertical="center"/>
    </xf>
    <xf numFmtId="172" fontId="7" fillId="0" borderId="0" xfId="1" applyNumberFormat="1" applyFont="1" applyAlignment="1">
      <alignment horizontal="center" vertical="center"/>
    </xf>
    <xf numFmtId="0" fontId="41" fillId="0" borderId="45" xfId="2" applyNumberFormat="1" applyFont="1" applyFill="1" applyBorder="1" applyAlignment="1">
      <alignment horizontal="justify" wrapText="1"/>
    </xf>
    <xf numFmtId="172"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553</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579</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50" t="s">
        <v>580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0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1">
        <f>'6.2. Паспорт фин осв ввод'!AC24</f>
        <v>3.182544422919348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2">
        <f>'6.2. Паспорт фин осв ввод'!AC30</f>
        <v>2.6521203524327901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N_PK3300.04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N_PK3300.04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124</v>
      </c>
      <c r="R22" s="101" t="s">
        <v>513</v>
      </c>
      <c r="S22" s="101" t="s">
        <v>123</v>
      </c>
      <c r="T22" s="101" t="s">
        <v>122</v>
      </c>
    </row>
    <row r="23" spans="1:113"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N_PK3300.04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1" t="s">
        <v>124</v>
      </c>
      <c r="Y22" s="101" t="s">
        <v>513</v>
      </c>
      <c r="Z22" s="101" t="s">
        <v>123</v>
      </c>
      <c r="AA22" s="101" t="s">
        <v>122</v>
      </c>
    </row>
    <row r="23" spans="1:27" ht="60" customHeight="1" x14ac:dyDescent="0.25">
      <c r="A23" s="27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N_PK3300.04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8.75" x14ac:dyDescent="0.25">
      <c r="A11" s="251" t="str">
        <f>'1. паспорт местоположение'!A12:C12</f>
        <v>N_PK3300.04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3"/>
      <c r="AB16" s="20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3"/>
      <c r="AB17" s="20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3"/>
      <c r="AB18" s="20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N_PK3300.04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N_PK3300.04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364</v>
      </c>
      <c r="AO25" s="303"/>
      <c r="AP25" s="303"/>
      <c r="AQ25" s="298"/>
      <c r="AR25" s="298"/>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362</v>
      </c>
      <c r="AO26" s="294"/>
      <c r="AP26" s="295"/>
      <c r="AQ26" s="296"/>
      <c r="AR26" s="29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360</v>
      </c>
      <c r="AO27" s="294"/>
      <c r="AP27" s="295"/>
      <c r="AQ27" s="296"/>
      <c r="AR27" s="297"/>
      <c r="AS27" s="12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358</v>
      </c>
      <c r="AO28" s="318"/>
      <c r="AP28" s="319"/>
      <c r="AQ28" s="296"/>
      <c r="AR28" s="297"/>
      <c r="AS28" s="12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1" t="s">
        <v>323</v>
      </c>
      <c r="AP74" s="131" t="s">
        <v>322</v>
      </c>
      <c r="AQ74" s="12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308</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307</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13" zoomScale="60" workbookViewId="0">
      <selection activeCell="J46" sqref="J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N_PK3300.04</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0" t="s">
        <v>519</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2" t="s">
        <v>573</v>
      </c>
      <c r="D26" s="212" t="s">
        <v>573</v>
      </c>
      <c r="E26" s="212" t="s">
        <v>569</v>
      </c>
      <c r="F26" s="212" t="s">
        <v>569</v>
      </c>
      <c r="G26" s="212" t="s">
        <v>569</v>
      </c>
      <c r="H26" s="212" t="s">
        <v>569</v>
      </c>
      <c r="I26" s="84"/>
      <c r="J26" s="84"/>
      <c r="K26" s="78"/>
      <c r="L26" s="78"/>
    </row>
    <row r="27" spans="1:12" s="71" customFormat="1" ht="39" customHeight="1" x14ac:dyDescent="0.25">
      <c r="A27" s="80" t="s">
        <v>221</v>
      </c>
      <c r="B27" s="85" t="s">
        <v>458</v>
      </c>
      <c r="C27" s="212" t="s">
        <v>573</v>
      </c>
      <c r="D27" s="212" t="s">
        <v>573</v>
      </c>
      <c r="E27" s="212" t="s">
        <v>569</v>
      </c>
      <c r="F27" s="212" t="s">
        <v>569</v>
      </c>
      <c r="G27" s="212" t="s">
        <v>569</v>
      </c>
      <c r="H27" s="212" t="s">
        <v>569</v>
      </c>
      <c r="I27" s="84"/>
      <c r="J27" s="84"/>
      <c r="K27" s="78"/>
      <c r="L27" s="78"/>
    </row>
    <row r="28" spans="1:12" s="71" customFormat="1" ht="70.5" customHeight="1" x14ac:dyDescent="0.25">
      <c r="A28" s="80" t="s">
        <v>457</v>
      </c>
      <c r="B28" s="85" t="s">
        <v>462</v>
      </c>
      <c r="C28" s="212" t="s">
        <v>573</v>
      </c>
      <c r="D28" s="212" t="s">
        <v>573</v>
      </c>
      <c r="E28" s="212" t="s">
        <v>569</v>
      </c>
      <c r="F28" s="212" t="s">
        <v>569</v>
      </c>
      <c r="G28" s="212" t="s">
        <v>569</v>
      </c>
      <c r="H28" s="212" t="s">
        <v>569</v>
      </c>
      <c r="I28" s="84"/>
      <c r="J28" s="84"/>
      <c r="K28" s="78"/>
      <c r="L28" s="78"/>
    </row>
    <row r="29" spans="1:12" s="71" customFormat="1" ht="54" customHeight="1" x14ac:dyDescent="0.25">
      <c r="A29" s="80" t="s">
        <v>220</v>
      </c>
      <c r="B29" s="85" t="s">
        <v>461</v>
      </c>
      <c r="C29" s="212" t="s">
        <v>573</v>
      </c>
      <c r="D29" s="212" t="s">
        <v>573</v>
      </c>
      <c r="E29" s="212" t="s">
        <v>569</v>
      </c>
      <c r="F29" s="212" t="s">
        <v>569</v>
      </c>
      <c r="G29" s="212" t="s">
        <v>569</v>
      </c>
      <c r="H29" s="212" t="s">
        <v>569</v>
      </c>
      <c r="I29" s="84"/>
      <c r="J29" s="84"/>
      <c r="K29" s="78"/>
      <c r="L29" s="78"/>
    </row>
    <row r="30" spans="1:12" s="71" customFormat="1" ht="42" customHeight="1" x14ac:dyDescent="0.25">
      <c r="A30" s="80" t="s">
        <v>219</v>
      </c>
      <c r="B30" s="85" t="s">
        <v>463</v>
      </c>
      <c r="C30" s="212" t="s">
        <v>573</v>
      </c>
      <c r="D30" s="212" t="s">
        <v>573</v>
      </c>
      <c r="E30" s="212" t="s">
        <v>569</v>
      </c>
      <c r="F30" s="212" t="s">
        <v>569</v>
      </c>
      <c r="G30" s="212" t="s">
        <v>569</v>
      </c>
      <c r="H30" s="212" t="s">
        <v>569</v>
      </c>
      <c r="I30" s="84"/>
      <c r="J30" s="84"/>
      <c r="K30" s="78"/>
      <c r="L30" s="78"/>
    </row>
    <row r="31" spans="1:12" s="71" customFormat="1" ht="37.5" customHeight="1" x14ac:dyDescent="0.25">
      <c r="A31" s="80" t="s">
        <v>218</v>
      </c>
      <c r="B31" s="79" t="s">
        <v>459</v>
      </c>
      <c r="C31" s="212" t="s">
        <v>573</v>
      </c>
      <c r="D31" s="212" t="s">
        <v>573</v>
      </c>
      <c r="E31" s="212" t="s">
        <v>569</v>
      </c>
      <c r="F31" s="212" t="s">
        <v>569</v>
      </c>
      <c r="G31" s="212" t="s">
        <v>569</v>
      </c>
      <c r="H31" s="212" t="s">
        <v>569</v>
      </c>
      <c r="I31" s="84"/>
      <c r="J31" s="84"/>
      <c r="K31" s="78"/>
      <c r="L31" s="78"/>
    </row>
    <row r="32" spans="1:12" s="71" customFormat="1" ht="47.25" x14ac:dyDescent="0.25">
      <c r="A32" s="80" t="s">
        <v>216</v>
      </c>
      <c r="B32" s="79" t="s">
        <v>464</v>
      </c>
      <c r="C32" s="212" t="s">
        <v>573</v>
      </c>
      <c r="D32" s="212" t="s">
        <v>573</v>
      </c>
      <c r="E32" s="212" t="s">
        <v>569</v>
      </c>
      <c r="F32" s="212" t="s">
        <v>569</v>
      </c>
      <c r="G32" s="212" t="s">
        <v>569</v>
      </c>
      <c r="H32" s="212" t="s">
        <v>569</v>
      </c>
      <c r="I32" s="84"/>
      <c r="J32" s="84"/>
      <c r="K32" s="78"/>
      <c r="L32" s="78"/>
    </row>
    <row r="33" spans="1:12" s="71" customFormat="1" ht="37.5" customHeight="1" x14ac:dyDescent="0.25">
      <c r="A33" s="80" t="s">
        <v>475</v>
      </c>
      <c r="B33" s="79" t="s">
        <v>391</v>
      </c>
      <c r="C33" s="212" t="s">
        <v>573</v>
      </c>
      <c r="D33" s="212" t="s">
        <v>573</v>
      </c>
      <c r="E33" s="212" t="s">
        <v>569</v>
      </c>
      <c r="F33" s="212" t="s">
        <v>569</v>
      </c>
      <c r="G33" s="212" t="s">
        <v>569</v>
      </c>
      <c r="H33" s="212" t="s">
        <v>569</v>
      </c>
      <c r="I33" s="84"/>
      <c r="J33" s="84"/>
      <c r="K33" s="78"/>
      <c r="L33" s="78"/>
    </row>
    <row r="34" spans="1:12" s="71" customFormat="1" ht="47.25" customHeight="1" x14ac:dyDescent="0.25">
      <c r="A34" s="80" t="s">
        <v>476</v>
      </c>
      <c r="B34" s="79" t="s">
        <v>468</v>
      </c>
      <c r="C34" s="212" t="s">
        <v>573</v>
      </c>
      <c r="D34" s="212" t="s">
        <v>573</v>
      </c>
      <c r="E34" s="212" t="s">
        <v>569</v>
      </c>
      <c r="F34" s="212" t="s">
        <v>569</v>
      </c>
      <c r="G34" s="212" t="s">
        <v>569</v>
      </c>
      <c r="H34" s="212" t="s">
        <v>569</v>
      </c>
      <c r="I34" s="83"/>
      <c r="J34" s="83"/>
      <c r="K34" s="83"/>
      <c r="L34" s="78"/>
    </row>
    <row r="35" spans="1:12" s="71" customFormat="1" ht="49.5" customHeight="1" x14ac:dyDescent="0.25">
      <c r="A35" s="80" t="s">
        <v>477</v>
      </c>
      <c r="B35" s="79" t="s">
        <v>217</v>
      </c>
      <c r="C35" s="212" t="s">
        <v>573</v>
      </c>
      <c r="D35" s="212" t="s">
        <v>573</v>
      </c>
      <c r="E35" s="212" t="s">
        <v>569</v>
      </c>
      <c r="F35" s="212" t="s">
        <v>569</v>
      </c>
      <c r="G35" s="212" t="s">
        <v>569</v>
      </c>
      <c r="H35" s="212" t="s">
        <v>569</v>
      </c>
      <c r="I35" s="83"/>
      <c r="J35" s="83"/>
      <c r="K35" s="83"/>
      <c r="L35" s="78"/>
    </row>
    <row r="36" spans="1:12" ht="37.5" customHeight="1" x14ac:dyDescent="0.25">
      <c r="A36" s="80" t="s">
        <v>478</v>
      </c>
      <c r="B36" s="79" t="s">
        <v>460</v>
      </c>
      <c r="C36" s="212" t="s">
        <v>573</v>
      </c>
      <c r="D36" s="212" t="s">
        <v>573</v>
      </c>
      <c r="E36" s="212" t="s">
        <v>569</v>
      </c>
      <c r="F36" s="212" t="s">
        <v>569</v>
      </c>
      <c r="G36" s="212" t="s">
        <v>569</v>
      </c>
      <c r="H36" s="212" t="s">
        <v>569</v>
      </c>
      <c r="I36" s="82"/>
      <c r="J36" s="82"/>
      <c r="K36" s="78"/>
      <c r="L36" s="78"/>
    </row>
    <row r="37" spans="1:12" ht="47.25" x14ac:dyDescent="0.25">
      <c r="A37" s="80" t="s">
        <v>479</v>
      </c>
      <c r="B37" s="79" t="s">
        <v>215</v>
      </c>
      <c r="C37" s="212" t="s">
        <v>573</v>
      </c>
      <c r="D37" s="212" t="s">
        <v>573</v>
      </c>
      <c r="E37" s="212" t="s">
        <v>569</v>
      </c>
      <c r="F37" s="212" t="s">
        <v>569</v>
      </c>
      <c r="G37" s="212" t="s">
        <v>569</v>
      </c>
      <c r="H37" s="212" t="s">
        <v>569</v>
      </c>
      <c r="I37" s="82"/>
      <c r="J37" s="82"/>
      <c r="K37" s="78"/>
      <c r="L37" s="78"/>
    </row>
    <row r="38" spans="1:12" x14ac:dyDescent="0.25">
      <c r="A38" s="80" t="s">
        <v>480</v>
      </c>
      <c r="B38" s="81" t="s">
        <v>214</v>
      </c>
      <c r="C38" s="212"/>
      <c r="D38" s="212"/>
      <c r="E38" s="212"/>
      <c r="F38" s="212"/>
      <c r="G38" s="212"/>
      <c r="H38" s="212"/>
      <c r="I38" s="78"/>
      <c r="J38" s="78"/>
      <c r="K38" s="78"/>
      <c r="L38" s="78"/>
    </row>
    <row r="39" spans="1:12" ht="63" x14ac:dyDescent="0.25">
      <c r="A39" s="80">
        <v>2</v>
      </c>
      <c r="B39" s="79" t="s">
        <v>465</v>
      </c>
      <c r="C39" s="212" t="s">
        <v>573</v>
      </c>
      <c r="D39" s="212" t="s">
        <v>573</v>
      </c>
      <c r="E39" s="212" t="s">
        <v>569</v>
      </c>
      <c r="F39" s="212" t="s">
        <v>569</v>
      </c>
      <c r="G39" s="212" t="s">
        <v>569</v>
      </c>
      <c r="H39" s="212" t="s">
        <v>569</v>
      </c>
      <c r="I39" s="78"/>
      <c r="J39" s="78"/>
      <c r="K39" s="78"/>
      <c r="L39" s="78"/>
    </row>
    <row r="40" spans="1:12" ht="33.75" customHeight="1" x14ac:dyDescent="0.25">
      <c r="A40" s="80" t="s">
        <v>213</v>
      </c>
      <c r="B40" s="79" t="s">
        <v>467</v>
      </c>
      <c r="C40" s="212" t="s">
        <v>573</v>
      </c>
      <c r="D40" s="212" t="s">
        <v>573</v>
      </c>
      <c r="E40" s="212" t="s">
        <v>569</v>
      </c>
      <c r="F40" s="212" t="s">
        <v>569</v>
      </c>
      <c r="G40" s="213">
        <v>45261</v>
      </c>
      <c r="H40" s="214">
        <v>45290</v>
      </c>
      <c r="I40" s="78"/>
      <c r="J40" s="78"/>
      <c r="K40" s="78"/>
      <c r="L40" s="78"/>
    </row>
    <row r="41" spans="1:12" ht="63" customHeight="1" x14ac:dyDescent="0.25">
      <c r="A41" s="80" t="s">
        <v>212</v>
      </c>
      <c r="B41" s="81" t="s">
        <v>550</v>
      </c>
      <c r="C41" s="212"/>
      <c r="D41" s="212"/>
      <c r="E41" s="212"/>
      <c r="F41" s="212"/>
      <c r="G41" s="212"/>
      <c r="H41" s="212"/>
      <c r="I41" s="78"/>
      <c r="J41" s="78"/>
      <c r="K41" s="78"/>
      <c r="L41" s="78"/>
    </row>
    <row r="42" spans="1:12" ht="58.5" customHeight="1" x14ac:dyDescent="0.25">
      <c r="A42" s="80">
        <v>3</v>
      </c>
      <c r="B42" s="79" t="s">
        <v>466</v>
      </c>
      <c r="C42" s="212" t="s">
        <v>573</v>
      </c>
      <c r="D42" s="212" t="s">
        <v>573</v>
      </c>
      <c r="E42" s="212" t="s">
        <v>569</v>
      </c>
      <c r="F42" s="212" t="s">
        <v>569</v>
      </c>
      <c r="G42" s="212" t="s">
        <v>569</v>
      </c>
      <c r="H42" s="212" t="s">
        <v>569</v>
      </c>
      <c r="I42" s="78"/>
      <c r="J42" s="78"/>
      <c r="K42" s="78"/>
      <c r="L42" s="78"/>
    </row>
    <row r="43" spans="1:12" ht="34.5" customHeight="1" x14ac:dyDescent="0.25">
      <c r="A43" s="80" t="s">
        <v>211</v>
      </c>
      <c r="B43" s="79" t="s">
        <v>209</v>
      </c>
      <c r="C43" s="212" t="s">
        <v>573</v>
      </c>
      <c r="D43" s="212" t="s">
        <v>573</v>
      </c>
      <c r="E43" s="212" t="s">
        <v>569</v>
      </c>
      <c r="F43" s="212" t="s">
        <v>569</v>
      </c>
      <c r="G43" s="212" t="s">
        <v>569</v>
      </c>
      <c r="H43" s="212" t="s">
        <v>569</v>
      </c>
      <c r="I43" s="78"/>
      <c r="J43" s="78"/>
      <c r="K43" s="78"/>
      <c r="L43" s="78"/>
    </row>
    <row r="44" spans="1:12" ht="24.75" customHeight="1" x14ac:dyDescent="0.25">
      <c r="A44" s="80" t="s">
        <v>210</v>
      </c>
      <c r="B44" s="79" t="s">
        <v>207</v>
      </c>
      <c r="C44" s="212" t="s">
        <v>573</v>
      </c>
      <c r="D44" s="212" t="s">
        <v>573</v>
      </c>
      <c r="E44" s="212" t="s">
        <v>569</v>
      </c>
      <c r="F44" s="212" t="s">
        <v>569</v>
      </c>
      <c r="G44" s="212" t="s">
        <v>569</v>
      </c>
      <c r="H44" s="212" t="s">
        <v>569</v>
      </c>
      <c r="I44" s="78"/>
      <c r="J44" s="78"/>
      <c r="K44" s="78"/>
      <c r="L44" s="78"/>
    </row>
    <row r="45" spans="1:12" ht="90.75" customHeight="1" x14ac:dyDescent="0.25">
      <c r="A45" s="80" t="s">
        <v>208</v>
      </c>
      <c r="B45" s="79" t="s">
        <v>471</v>
      </c>
      <c r="C45" s="212" t="s">
        <v>573</v>
      </c>
      <c r="D45" s="212" t="s">
        <v>573</v>
      </c>
      <c r="E45" s="212" t="s">
        <v>569</v>
      </c>
      <c r="F45" s="212" t="s">
        <v>569</v>
      </c>
      <c r="G45" s="212" t="s">
        <v>569</v>
      </c>
      <c r="H45" s="212" t="s">
        <v>569</v>
      </c>
      <c r="I45" s="78"/>
      <c r="J45" s="78"/>
      <c r="K45" s="78"/>
      <c r="L45" s="78"/>
    </row>
    <row r="46" spans="1:12" ht="167.25" customHeight="1" x14ac:dyDescent="0.25">
      <c r="A46" s="80" t="s">
        <v>206</v>
      </c>
      <c r="B46" s="79" t="s">
        <v>469</v>
      </c>
      <c r="C46" s="212" t="s">
        <v>573</v>
      </c>
      <c r="D46" s="212" t="s">
        <v>573</v>
      </c>
      <c r="E46" s="212" t="s">
        <v>569</v>
      </c>
      <c r="F46" s="212" t="s">
        <v>569</v>
      </c>
      <c r="G46" s="212" t="s">
        <v>569</v>
      </c>
      <c r="H46" s="212" t="s">
        <v>569</v>
      </c>
      <c r="I46" s="78"/>
      <c r="J46" s="78"/>
      <c r="K46" s="78"/>
      <c r="L46" s="78"/>
    </row>
    <row r="47" spans="1:12" ht="30.75" customHeight="1" x14ac:dyDescent="0.25">
      <c r="A47" s="80" t="s">
        <v>204</v>
      </c>
      <c r="B47" s="79" t="s">
        <v>205</v>
      </c>
      <c r="C47" s="212" t="s">
        <v>573</v>
      </c>
      <c r="D47" s="212" t="s">
        <v>573</v>
      </c>
      <c r="E47" s="212" t="s">
        <v>569</v>
      </c>
      <c r="F47" s="212" t="s">
        <v>569</v>
      </c>
      <c r="G47" s="212" t="s">
        <v>569</v>
      </c>
      <c r="H47" s="212" t="s">
        <v>569</v>
      </c>
      <c r="I47" s="78"/>
      <c r="J47" s="78"/>
      <c r="K47" s="78"/>
      <c r="L47" s="78"/>
    </row>
    <row r="48" spans="1:12" ht="37.5" customHeight="1" x14ac:dyDescent="0.25">
      <c r="A48" s="80" t="s">
        <v>481</v>
      </c>
      <c r="B48" s="81" t="s">
        <v>203</v>
      </c>
      <c r="C48" s="212"/>
      <c r="D48" s="212"/>
      <c r="E48" s="212"/>
      <c r="F48" s="212"/>
      <c r="G48" s="212"/>
      <c r="H48" s="212"/>
      <c r="I48" s="78"/>
      <c r="J48" s="78"/>
      <c r="K48" s="78"/>
      <c r="L48" s="78"/>
    </row>
    <row r="49" spans="1:12" ht="35.25" customHeight="1" x14ac:dyDescent="0.25">
      <c r="A49" s="80">
        <v>4</v>
      </c>
      <c r="B49" s="79" t="s">
        <v>201</v>
      </c>
      <c r="C49" s="212" t="s">
        <v>573</v>
      </c>
      <c r="D49" s="212" t="s">
        <v>573</v>
      </c>
      <c r="E49" s="212" t="s">
        <v>569</v>
      </c>
      <c r="F49" s="212" t="s">
        <v>569</v>
      </c>
      <c r="G49" s="212" t="s">
        <v>569</v>
      </c>
      <c r="H49" s="212" t="s">
        <v>569</v>
      </c>
      <c r="I49" s="78"/>
      <c r="J49" s="78"/>
      <c r="K49" s="78"/>
      <c r="L49" s="78"/>
    </row>
    <row r="50" spans="1:12" ht="86.25" customHeight="1" x14ac:dyDescent="0.25">
      <c r="A50" s="80" t="s">
        <v>202</v>
      </c>
      <c r="B50" s="79" t="s">
        <v>470</v>
      </c>
      <c r="C50" s="212" t="s">
        <v>573</v>
      </c>
      <c r="D50" s="212" t="s">
        <v>573</v>
      </c>
      <c r="E50" s="212" t="s">
        <v>569</v>
      </c>
      <c r="F50" s="212" t="s">
        <v>569</v>
      </c>
      <c r="G50" s="212" t="s">
        <v>569</v>
      </c>
      <c r="H50" s="212" t="s">
        <v>569</v>
      </c>
      <c r="I50" s="78"/>
      <c r="J50" s="78"/>
      <c r="K50" s="78"/>
      <c r="L50" s="78"/>
    </row>
    <row r="51" spans="1:12" ht="77.25" customHeight="1" x14ac:dyDescent="0.25">
      <c r="A51" s="80" t="s">
        <v>200</v>
      </c>
      <c r="B51" s="79" t="s">
        <v>472</v>
      </c>
      <c r="C51" s="212" t="s">
        <v>573</v>
      </c>
      <c r="D51" s="212" t="s">
        <v>573</v>
      </c>
      <c r="E51" s="212" t="s">
        <v>569</v>
      </c>
      <c r="F51" s="212" t="s">
        <v>569</v>
      </c>
      <c r="G51" s="212" t="s">
        <v>569</v>
      </c>
      <c r="H51" s="212" t="s">
        <v>569</v>
      </c>
      <c r="I51" s="78"/>
      <c r="J51" s="78"/>
      <c r="K51" s="78"/>
      <c r="L51" s="78"/>
    </row>
    <row r="52" spans="1:12" ht="71.25" customHeight="1" x14ac:dyDescent="0.25">
      <c r="A52" s="80" t="s">
        <v>198</v>
      </c>
      <c r="B52" s="79" t="s">
        <v>199</v>
      </c>
      <c r="C52" s="212" t="s">
        <v>573</v>
      </c>
      <c r="D52" s="212" t="s">
        <v>573</v>
      </c>
      <c r="E52" s="212" t="s">
        <v>569</v>
      </c>
      <c r="F52" s="212" t="s">
        <v>569</v>
      </c>
      <c r="G52" s="212" t="s">
        <v>569</v>
      </c>
      <c r="H52" s="212" t="s">
        <v>569</v>
      </c>
      <c r="I52" s="78"/>
      <c r="J52" s="78"/>
      <c r="K52" s="78"/>
      <c r="L52" s="78"/>
    </row>
    <row r="53" spans="1:12" ht="48" customHeight="1" x14ac:dyDescent="0.25">
      <c r="A53" s="80" t="s">
        <v>196</v>
      </c>
      <c r="B53" s="188" t="s">
        <v>473</v>
      </c>
      <c r="C53" s="212" t="s">
        <v>573</v>
      </c>
      <c r="D53" s="212" t="s">
        <v>573</v>
      </c>
      <c r="E53" s="78"/>
      <c r="F53" s="78"/>
      <c r="G53" s="213">
        <v>45261</v>
      </c>
      <c r="H53" s="214">
        <v>45290</v>
      </c>
      <c r="I53" s="78"/>
      <c r="J53" s="78"/>
      <c r="K53" s="78"/>
      <c r="L53" s="78"/>
    </row>
    <row r="54" spans="1:12" ht="46.5" customHeight="1" x14ac:dyDescent="0.25">
      <c r="A54" s="80" t="s">
        <v>474</v>
      </c>
      <c r="B54" s="79" t="s">
        <v>197</v>
      </c>
      <c r="C54" s="215" t="s">
        <v>573</v>
      </c>
      <c r="D54" s="215" t="s">
        <v>573</v>
      </c>
      <c r="E54" s="216"/>
      <c r="F54" s="216"/>
      <c r="G54" s="217" t="s">
        <v>569</v>
      </c>
      <c r="H54" s="215" t="s">
        <v>569</v>
      </c>
      <c r="I54" s="78"/>
      <c r="J54" s="78"/>
      <c r="K54" s="78"/>
      <c r="L54" s="78"/>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60" zoomScaleNormal="70" workbookViewId="0">
      <selection activeCell="L30" sqref="L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51" t="s">
        <v>554</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51" t="str">
        <f>'1. паспорт местоположение'!A12:C12</f>
        <v>N_PK3300.04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83" t="s">
        <v>195</v>
      </c>
      <c r="B20" s="383" t="s">
        <v>194</v>
      </c>
      <c r="C20" s="361" t="s">
        <v>193</v>
      </c>
      <c r="D20" s="361"/>
      <c r="E20" s="371" t="s">
        <v>192</v>
      </c>
      <c r="F20" s="371"/>
      <c r="G20" s="372"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9" t="s">
        <v>191</v>
      </c>
      <c r="AC20" s="380"/>
    </row>
    <row r="21" spans="1:29" x14ac:dyDescent="0.25">
      <c r="A21" s="384"/>
      <c r="B21" s="384"/>
      <c r="C21" s="361"/>
      <c r="D21" s="361"/>
      <c r="E21" s="371"/>
      <c r="F21" s="371"/>
      <c r="G21" s="373"/>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29" ht="72" x14ac:dyDescent="0.25">
      <c r="A22" s="385"/>
      <c r="B22" s="385"/>
      <c r="C22" s="221" t="s">
        <v>3</v>
      </c>
      <c r="D22" s="221" t="s">
        <v>189</v>
      </c>
      <c r="E22" s="74" t="s">
        <v>564</v>
      </c>
      <c r="F22" s="74" t="s">
        <v>565</v>
      </c>
      <c r="G22" s="36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1" t="s">
        <v>190</v>
      </c>
      <c r="AC22" s="221" t="s">
        <v>189</v>
      </c>
    </row>
    <row r="23" spans="1:29" x14ac:dyDescent="0.25">
      <c r="A23" s="220">
        <v>1</v>
      </c>
      <c r="B23" s="220">
        <v>2</v>
      </c>
      <c r="C23" s="220">
        <v>3</v>
      </c>
      <c r="D23" s="220">
        <v>4</v>
      </c>
      <c r="E23" s="220">
        <v>5</v>
      </c>
      <c r="F23" s="220">
        <v>6</v>
      </c>
      <c r="G23" s="220">
        <v>7</v>
      </c>
      <c r="H23" s="220">
        <f>G23+1</f>
        <v>8</v>
      </c>
      <c r="I23" s="220">
        <f t="shared" ref="I23:AA23" si="0">H23+1</f>
        <v>9</v>
      </c>
      <c r="J23" s="220">
        <f t="shared" si="0"/>
        <v>10</v>
      </c>
      <c r="K23" s="220">
        <f t="shared" si="0"/>
        <v>11</v>
      </c>
      <c r="L23" s="220">
        <f t="shared" si="0"/>
        <v>12</v>
      </c>
      <c r="M23" s="220">
        <f t="shared" si="0"/>
        <v>13</v>
      </c>
      <c r="N23" s="220">
        <f t="shared" si="0"/>
        <v>14</v>
      </c>
      <c r="O23" s="220">
        <f t="shared" si="0"/>
        <v>15</v>
      </c>
      <c r="P23" s="220">
        <f t="shared" si="0"/>
        <v>16</v>
      </c>
      <c r="Q23" s="220">
        <f t="shared" si="0"/>
        <v>17</v>
      </c>
      <c r="R23" s="220">
        <f t="shared" si="0"/>
        <v>18</v>
      </c>
      <c r="S23" s="220">
        <f t="shared" si="0"/>
        <v>19</v>
      </c>
      <c r="T23" s="222">
        <f t="shared" si="0"/>
        <v>20</v>
      </c>
      <c r="U23" s="220">
        <f t="shared" si="0"/>
        <v>21</v>
      </c>
      <c r="V23" s="220">
        <f t="shared" si="0"/>
        <v>22</v>
      </c>
      <c r="W23" s="220">
        <f t="shared" si="0"/>
        <v>23</v>
      </c>
      <c r="X23" s="220">
        <f t="shared" si="0"/>
        <v>24</v>
      </c>
      <c r="Y23" s="220">
        <f t="shared" si="0"/>
        <v>25</v>
      </c>
      <c r="Z23" s="220">
        <f t="shared" si="0"/>
        <v>26</v>
      </c>
      <c r="AA23" s="220">
        <f t="shared" si="0"/>
        <v>27</v>
      </c>
      <c r="AB23" s="220">
        <v>28</v>
      </c>
      <c r="AC23" s="220">
        <v>29</v>
      </c>
    </row>
    <row r="24" spans="1:29" ht="47.25" x14ac:dyDescent="0.25">
      <c r="A24" s="223">
        <v>1</v>
      </c>
      <c r="B24" s="224" t="s">
        <v>188</v>
      </c>
      <c r="C24" s="224"/>
      <c r="D24" s="225">
        <f>D30*1.2</f>
        <v>3.182544422919348</v>
      </c>
      <c r="E24" s="226"/>
      <c r="F24" s="225">
        <v>3.182544422919348</v>
      </c>
      <c r="G24" s="225"/>
      <c r="H24" s="238">
        <v>3.182544422919348</v>
      </c>
      <c r="I24" s="225"/>
      <c r="J24" s="225"/>
      <c r="K24" s="225"/>
      <c r="L24" s="225"/>
      <c r="M24" s="225"/>
      <c r="N24" s="225"/>
      <c r="O24" s="225"/>
      <c r="P24" s="225"/>
      <c r="Q24" s="225"/>
      <c r="R24" s="225"/>
      <c r="S24" s="225"/>
      <c r="T24" s="225"/>
      <c r="U24" s="226"/>
      <c r="V24" s="226"/>
      <c r="W24" s="226"/>
      <c r="X24" s="226"/>
      <c r="Y24" s="226"/>
      <c r="Z24" s="226"/>
      <c r="AA24" s="226"/>
      <c r="AB24" s="226"/>
      <c r="AC24" s="227">
        <v>3.182544422919348</v>
      </c>
    </row>
    <row r="25" spans="1:29" x14ac:dyDescent="0.25">
      <c r="A25" s="228" t="s">
        <v>187</v>
      </c>
      <c r="B25" s="229" t="s">
        <v>186</v>
      </c>
      <c r="C25" s="224"/>
      <c r="D25" s="225"/>
      <c r="E25" s="226"/>
      <c r="F25" s="225"/>
      <c r="G25" s="225"/>
      <c r="H25" s="238"/>
      <c r="I25" s="225"/>
      <c r="J25" s="225"/>
      <c r="K25" s="225"/>
      <c r="L25" s="225"/>
      <c r="M25" s="225"/>
      <c r="N25" s="225"/>
      <c r="O25" s="225"/>
      <c r="P25" s="225"/>
      <c r="Q25" s="225"/>
      <c r="R25" s="225"/>
      <c r="S25" s="225"/>
      <c r="T25" s="225"/>
      <c r="U25" s="226"/>
      <c r="V25" s="226"/>
      <c r="W25" s="226"/>
      <c r="X25" s="226"/>
      <c r="Y25" s="226"/>
      <c r="Z25" s="226"/>
      <c r="AA25" s="226"/>
      <c r="AB25" s="226"/>
      <c r="AC25" s="230"/>
    </row>
    <row r="26" spans="1:29" x14ac:dyDescent="0.25">
      <c r="A26" s="228" t="s">
        <v>185</v>
      </c>
      <c r="B26" s="229" t="s">
        <v>184</v>
      </c>
      <c r="C26" s="229"/>
      <c r="D26" s="231"/>
      <c r="E26" s="232"/>
      <c r="F26" s="231"/>
      <c r="G26" s="220"/>
      <c r="H26" s="238"/>
      <c r="I26" s="220"/>
      <c r="J26" s="225"/>
      <c r="K26" s="220"/>
      <c r="L26" s="220"/>
      <c r="M26" s="220"/>
      <c r="N26" s="220"/>
      <c r="O26" s="232"/>
      <c r="P26" s="232"/>
      <c r="Q26" s="232"/>
      <c r="R26" s="232"/>
      <c r="S26" s="232"/>
      <c r="T26" s="232"/>
      <c r="U26" s="226"/>
      <c r="V26" s="226"/>
      <c r="W26" s="226"/>
      <c r="X26" s="226"/>
      <c r="Y26" s="226"/>
      <c r="Z26" s="226"/>
      <c r="AA26" s="226"/>
      <c r="AB26" s="226"/>
      <c r="AC26" s="230"/>
    </row>
    <row r="27" spans="1:29" ht="31.5" x14ac:dyDescent="0.25">
      <c r="A27" s="228" t="s">
        <v>183</v>
      </c>
      <c r="B27" s="229" t="s">
        <v>455</v>
      </c>
      <c r="C27" s="229"/>
      <c r="D27" s="231"/>
      <c r="E27" s="232"/>
      <c r="F27" s="231"/>
      <c r="G27" s="229"/>
      <c r="H27" s="239"/>
      <c r="I27" s="229"/>
      <c r="J27" s="233"/>
      <c r="K27" s="229"/>
      <c r="L27" s="229"/>
      <c r="M27" s="229"/>
      <c r="N27" s="229"/>
      <c r="O27" s="232"/>
      <c r="P27" s="232"/>
      <c r="Q27" s="232"/>
      <c r="R27" s="232"/>
      <c r="S27" s="232"/>
      <c r="T27" s="232"/>
      <c r="U27" s="226"/>
      <c r="V27" s="226"/>
      <c r="W27" s="226"/>
      <c r="X27" s="226"/>
      <c r="Y27" s="226"/>
      <c r="Z27" s="226"/>
      <c r="AA27" s="226"/>
      <c r="AB27" s="226"/>
      <c r="AC27" s="230"/>
    </row>
    <row r="28" spans="1:29" x14ac:dyDescent="0.25">
      <c r="A28" s="228" t="s">
        <v>182</v>
      </c>
      <c r="B28" s="229" t="s">
        <v>181</v>
      </c>
      <c r="C28" s="229"/>
      <c r="D28" s="231"/>
      <c r="E28" s="232"/>
      <c r="F28" s="231"/>
      <c r="G28" s="229"/>
      <c r="H28" s="239"/>
      <c r="I28" s="229"/>
      <c r="J28" s="231"/>
      <c r="K28" s="229"/>
      <c r="L28" s="229"/>
      <c r="M28" s="229"/>
      <c r="N28" s="229"/>
      <c r="O28" s="232"/>
      <c r="P28" s="232"/>
      <c r="Q28" s="232"/>
      <c r="R28" s="232"/>
      <c r="S28" s="232"/>
      <c r="T28" s="232"/>
      <c r="U28" s="226"/>
      <c r="V28" s="226"/>
      <c r="W28" s="226"/>
      <c r="X28" s="226"/>
      <c r="Y28" s="226"/>
      <c r="Z28" s="226"/>
      <c r="AA28" s="226"/>
      <c r="AB28" s="226"/>
      <c r="AC28" s="230"/>
    </row>
    <row r="29" spans="1:29" x14ac:dyDescent="0.25">
      <c r="A29" s="228" t="s">
        <v>180</v>
      </c>
      <c r="B29" s="234" t="s">
        <v>179</v>
      </c>
      <c r="C29" s="229"/>
      <c r="D29" s="231">
        <f>D24</f>
        <v>3.182544422919348</v>
      </c>
      <c r="E29" s="232"/>
      <c r="F29" s="231">
        <v>3.182544422919348</v>
      </c>
      <c r="G29" s="229"/>
      <c r="H29" s="239">
        <v>3.182544422919348</v>
      </c>
      <c r="I29" s="229"/>
      <c r="J29" s="233"/>
      <c r="K29" s="229"/>
      <c r="L29" s="229"/>
      <c r="M29" s="229"/>
      <c r="N29" s="231"/>
      <c r="O29" s="232"/>
      <c r="P29" s="232"/>
      <c r="Q29" s="232"/>
      <c r="R29" s="232"/>
      <c r="S29" s="232"/>
      <c r="T29" s="232"/>
      <c r="U29" s="226"/>
      <c r="V29" s="226"/>
      <c r="W29" s="226"/>
      <c r="X29" s="226"/>
      <c r="Y29" s="226"/>
      <c r="Z29" s="226"/>
      <c r="AA29" s="226"/>
      <c r="AB29" s="226"/>
      <c r="AC29" s="230">
        <v>3.182544422919348</v>
      </c>
    </row>
    <row r="30" spans="1:29" ht="47.25" x14ac:dyDescent="0.25">
      <c r="A30" s="223" t="s">
        <v>64</v>
      </c>
      <c r="B30" s="224" t="s">
        <v>178</v>
      </c>
      <c r="C30" s="224"/>
      <c r="D30" s="225">
        <f>D31+D32+D33+D34</f>
        <v>2.6521203524327901</v>
      </c>
      <c r="E30" s="220"/>
      <c r="F30" s="225">
        <v>2.6521203524327901</v>
      </c>
      <c r="G30" s="229"/>
      <c r="H30" s="240">
        <v>2.6521203524327901</v>
      </c>
      <c r="I30" s="229"/>
      <c r="J30" s="225"/>
      <c r="K30" s="229"/>
      <c r="L30" s="229"/>
      <c r="M30" s="229"/>
      <c r="N30" s="225"/>
      <c r="O30" s="232"/>
      <c r="P30" s="232"/>
      <c r="Q30" s="232"/>
      <c r="R30" s="232"/>
      <c r="S30" s="232"/>
      <c r="T30" s="232"/>
      <c r="U30" s="226"/>
      <c r="V30" s="226"/>
      <c r="W30" s="226"/>
      <c r="X30" s="226"/>
      <c r="Y30" s="226"/>
      <c r="Z30" s="226"/>
      <c r="AA30" s="226"/>
      <c r="AB30" s="226"/>
      <c r="AC30" s="227">
        <v>2.6521203524327901</v>
      </c>
    </row>
    <row r="31" spans="1:29" x14ac:dyDescent="0.25">
      <c r="A31" s="223" t="s">
        <v>177</v>
      </c>
      <c r="B31" s="229" t="s">
        <v>176</v>
      </c>
      <c r="C31" s="224"/>
      <c r="D31" s="231"/>
      <c r="E31" s="220"/>
      <c r="F31" s="231"/>
      <c r="G31" s="229"/>
      <c r="H31" s="239"/>
      <c r="I31" s="229"/>
      <c r="J31" s="231"/>
      <c r="K31" s="229"/>
      <c r="L31" s="229"/>
      <c r="M31" s="229"/>
      <c r="N31" s="231"/>
      <c r="O31" s="232"/>
      <c r="P31" s="232"/>
      <c r="Q31" s="232"/>
      <c r="R31" s="232"/>
      <c r="S31" s="232"/>
      <c r="T31" s="232"/>
      <c r="U31" s="226"/>
      <c r="V31" s="226"/>
      <c r="W31" s="226"/>
      <c r="X31" s="226"/>
      <c r="Y31" s="226"/>
      <c r="Z31" s="226"/>
      <c r="AA31" s="226"/>
      <c r="AB31" s="226"/>
      <c r="AC31" s="230"/>
    </row>
    <row r="32" spans="1:29" ht="31.5" x14ac:dyDescent="0.25">
      <c r="A32" s="223" t="s">
        <v>175</v>
      </c>
      <c r="B32" s="229" t="s">
        <v>174</v>
      </c>
      <c r="C32" s="224"/>
      <c r="D32" s="231"/>
      <c r="E32" s="220"/>
      <c r="F32" s="231"/>
      <c r="G32" s="229"/>
      <c r="H32" s="239"/>
      <c r="I32" s="229"/>
      <c r="J32" s="231"/>
      <c r="K32" s="229"/>
      <c r="L32" s="229"/>
      <c r="M32" s="229"/>
      <c r="N32" s="231"/>
      <c r="O32" s="232"/>
      <c r="P32" s="232"/>
      <c r="Q32" s="232"/>
      <c r="R32" s="232"/>
      <c r="S32" s="232"/>
      <c r="T32" s="232"/>
      <c r="U32" s="226"/>
      <c r="V32" s="226"/>
      <c r="W32" s="226"/>
      <c r="X32" s="226"/>
      <c r="Y32" s="226"/>
      <c r="Z32" s="226"/>
      <c r="AA32" s="226"/>
      <c r="AB32" s="226"/>
      <c r="AC32" s="230"/>
    </row>
    <row r="33" spans="1:29" x14ac:dyDescent="0.25">
      <c r="A33" s="223" t="s">
        <v>173</v>
      </c>
      <c r="B33" s="229" t="s">
        <v>172</v>
      </c>
      <c r="C33" s="224"/>
      <c r="D33" s="231">
        <v>2.6521203524327901</v>
      </c>
      <c r="E33" s="220"/>
      <c r="F33" s="231">
        <v>2.6521203524327901</v>
      </c>
      <c r="G33" s="229"/>
      <c r="H33" s="239">
        <v>2.6521203524327901</v>
      </c>
      <c r="I33" s="229"/>
      <c r="J33" s="231"/>
      <c r="K33" s="229"/>
      <c r="L33" s="229"/>
      <c r="M33" s="229"/>
      <c r="N33" s="231"/>
      <c r="O33" s="232"/>
      <c r="P33" s="232"/>
      <c r="Q33" s="232"/>
      <c r="R33" s="232"/>
      <c r="S33" s="232"/>
      <c r="T33" s="232"/>
      <c r="U33" s="226"/>
      <c r="V33" s="226"/>
      <c r="W33" s="226"/>
      <c r="X33" s="226"/>
      <c r="Y33" s="226"/>
      <c r="Z33" s="226"/>
      <c r="AA33" s="226"/>
      <c r="AB33" s="226"/>
      <c r="AC33" s="230">
        <v>2.6521203524327901</v>
      </c>
    </row>
    <row r="34" spans="1:29" x14ac:dyDescent="0.25">
      <c r="A34" s="223" t="s">
        <v>171</v>
      </c>
      <c r="B34" s="229" t="s">
        <v>170</v>
      </c>
      <c r="C34" s="224"/>
      <c r="D34" s="231"/>
      <c r="E34" s="220"/>
      <c r="F34" s="231"/>
      <c r="G34" s="229"/>
      <c r="H34" s="239"/>
      <c r="I34" s="229"/>
      <c r="J34" s="231"/>
      <c r="K34" s="229"/>
      <c r="L34" s="229"/>
      <c r="M34" s="229"/>
      <c r="N34" s="231"/>
      <c r="O34" s="232"/>
      <c r="P34" s="232"/>
      <c r="Q34" s="232"/>
      <c r="R34" s="232"/>
      <c r="S34" s="232"/>
      <c r="T34" s="232"/>
      <c r="U34" s="226"/>
      <c r="V34" s="226"/>
      <c r="W34" s="226"/>
      <c r="X34" s="226"/>
      <c r="Y34" s="226"/>
      <c r="Z34" s="226"/>
      <c r="AA34" s="226"/>
      <c r="AB34" s="226"/>
      <c r="AC34" s="230"/>
    </row>
    <row r="35" spans="1:29" ht="31.5" x14ac:dyDescent="0.25">
      <c r="A35" s="223" t="s">
        <v>63</v>
      </c>
      <c r="B35" s="224" t="s">
        <v>169</v>
      </c>
      <c r="C35" s="224"/>
      <c r="D35" s="225"/>
      <c r="E35" s="229"/>
      <c r="F35" s="225"/>
      <c r="G35" s="229"/>
      <c r="H35" s="239"/>
      <c r="I35" s="229"/>
      <c r="J35" s="233"/>
      <c r="K35" s="229"/>
      <c r="L35" s="229"/>
      <c r="M35" s="229"/>
      <c r="N35" s="229"/>
      <c r="O35" s="232"/>
      <c r="P35" s="232"/>
      <c r="Q35" s="232"/>
      <c r="R35" s="232"/>
      <c r="S35" s="232"/>
      <c r="T35" s="232"/>
      <c r="U35" s="226"/>
      <c r="V35" s="226"/>
      <c r="W35" s="226"/>
      <c r="X35" s="226"/>
      <c r="Y35" s="226"/>
      <c r="Z35" s="226"/>
      <c r="AA35" s="226"/>
      <c r="AB35" s="226"/>
      <c r="AC35" s="230"/>
    </row>
    <row r="36" spans="1:29" ht="31.5" x14ac:dyDescent="0.25">
      <c r="A36" s="228" t="s">
        <v>168</v>
      </c>
      <c r="B36" s="235" t="s">
        <v>585</v>
      </c>
      <c r="C36" s="235"/>
      <c r="D36" s="225"/>
      <c r="E36" s="229"/>
      <c r="F36" s="225"/>
      <c r="G36" s="229"/>
      <c r="H36" s="239"/>
      <c r="I36" s="229"/>
      <c r="J36" s="233"/>
      <c r="K36" s="229"/>
      <c r="L36" s="229"/>
      <c r="M36" s="229"/>
      <c r="N36" s="229"/>
      <c r="O36" s="232"/>
      <c r="P36" s="232"/>
      <c r="Q36" s="232"/>
      <c r="R36" s="232"/>
      <c r="S36" s="232"/>
      <c r="T36" s="232"/>
      <c r="U36" s="226"/>
      <c r="V36" s="226"/>
      <c r="W36" s="226"/>
      <c r="X36" s="226"/>
      <c r="Y36" s="226"/>
      <c r="Z36" s="226"/>
      <c r="AA36" s="226"/>
      <c r="AB36" s="226"/>
      <c r="AC36" s="230"/>
    </row>
    <row r="37" spans="1:29" x14ac:dyDescent="0.25">
      <c r="A37" s="228" t="s">
        <v>167</v>
      </c>
      <c r="B37" s="235" t="s">
        <v>586</v>
      </c>
      <c r="C37" s="235"/>
      <c r="D37" s="225"/>
      <c r="E37" s="229"/>
      <c r="F37" s="225"/>
      <c r="G37" s="229"/>
      <c r="H37" s="239"/>
      <c r="I37" s="229"/>
      <c r="J37" s="233"/>
      <c r="K37" s="229"/>
      <c r="L37" s="229"/>
      <c r="M37" s="229"/>
      <c r="N37" s="229"/>
      <c r="O37" s="232"/>
      <c r="P37" s="232"/>
      <c r="Q37" s="232"/>
      <c r="R37" s="232"/>
      <c r="S37" s="232"/>
      <c r="T37" s="232"/>
      <c r="U37" s="226"/>
      <c r="V37" s="226"/>
      <c r="W37" s="226"/>
      <c r="X37" s="226"/>
      <c r="Y37" s="226"/>
      <c r="Z37" s="226"/>
      <c r="AA37" s="226"/>
      <c r="AB37" s="226"/>
      <c r="AC37" s="230"/>
    </row>
    <row r="38" spans="1:29" x14ac:dyDescent="0.25">
      <c r="A38" s="228" t="s">
        <v>166</v>
      </c>
      <c r="B38" s="235" t="s">
        <v>157</v>
      </c>
      <c r="C38" s="235"/>
      <c r="D38" s="225"/>
      <c r="E38" s="229"/>
      <c r="F38" s="225"/>
      <c r="G38" s="229"/>
      <c r="H38" s="239"/>
      <c r="I38" s="229"/>
      <c r="J38" s="233"/>
      <c r="K38" s="229"/>
      <c r="L38" s="229"/>
      <c r="M38" s="229"/>
      <c r="N38" s="229"/>
      <c r="O38" s="232"/>
      <c r="P38" s="232"/>
      <c r="Q38" s="232"/>
      <c r="R38" s="232"/>
      <c r="S38" s="232"/>
      <c r="T38" s="232"/>
      <c r="U38" s="226"/>
      <c r="V38" s="226"/>
      <c r="W38" s="226"/>
      <c r="X38" s="226"/>
      <c r="Y38" s="226"/>
      <c r="Z38" s="226"/>
      <c r="AA38" s="226"/>
      <c r="AB38" s="226"/>
      <c r="AC38" s="230"/>
    </row>
    <row r="39" spans="1:29" ht="31.5" x14ac:dyDescent="0.25">
      <c r="A39" s="228" t="s">
        <v>165</v>
      </c>
      <c r="B39" s="229" t="s">
        <v>155</v>
      </c>
      <c r="C39" s="229"/>
      <c r="D39" s="225"/>
      <c r="E39" s="229"/>
      <c r="F39" s="225"/>
      <c r="G39" s="229"/>
      <c r="H39" s="239"/>
      <c r="I39" s="229"/>
      <c r="J39" s="233"/>
      <c r="K39" s="229"/>
      <c r="L39" s="229"/>
      <c r="M39" s="229"/>
      <c r="N39" s="225"/>
      <c r="O39" s="232"/>
      <c r="P39" s="232"/>
      <c r="Q39" s="232"/>
      <c r="R39" s="232"/>
      <c r="S39" s="232"/>
      <c r="T39" s="232"/>
      <c r="U39" s="226"/>
      <c r="V39" s="226"/>
      <c r="W39" s="226"/>
      <c r="X39" s="226"/>
      <c r="Y39" s="226"/>
      <c r="Z39" s="226"/>
      <c r="AA39" s="226"/>
      <c r="AB39" s="226"/>
      <c r="AC39" s="230"/>
    </row>
    <row r="40" spans="1:29" ht="31.5" x14ac:dyDescent="0.25">
      <c r="A40" s="228" t="s">
        <v>164</v>
      </c>
      <c r="B40" s="229" t="s">
        <v>153</v>
      </c>
      <c r="C40" s="229"/>
      <c r="D40" s="225"/>
      <c r="E40" s="229"/>
      <c r="F40" s="225"/>
      <c r="G40" s="229"/>
      <c r="H40" s="239"/>
      <c r="I40" s="229"/>
      <c r="J40" s="233"/>
      <c r="K40" s="229"/>
      <c r="L40" s="229"/>
      <c r="M40" s="229"/>
      <c r="N40" s="225"/>
      <c r="O40" s="232"/>
      <c r="P40" s="232"/>
      <c r="Q40" s="232"/>
      <c r="R40" s="232"/>
      <c r="S40" s="232"/>
      <c r="T40" s="232"/>
      <c r="U40" s="226"/>
      <c r="V40" s="226"/>
      <c r="W40" s="226"/>
      <c r="X40" s="226"/>
      <c r="Y40" s="226"/>
      <c r="Z40" s="226"/>
      <c r="AA40" s="226"/>
      <c r="AB40" s="226"/>
      <c r="AC40" s="230"/>
    </row>
    <row r="41" spans="1:29" x14ac:dyDescent="0.25">
      <c r="A41" s="228" t="s">
        <v>163</v>
      </c>
      <c r="B41" s="229" t="s">
        <v>151</v>
      </c>
      <c r="C41" s="229"/>
      <c r="D41" s="225"/>
      <c r="E41" s="229"/>
      <c r="F41" s="225"/>
      <c r="G41" s="229"/>
      <c r="H41" s="239"/>
      <c r="I41" s="229"/>
      <c r="J41" s="233"/>
      <c r="K41" s="229"/>
      <c r="L41" s="229"/>
      <c r="M41" s="229"/>
      <c r="N41" s="225"/>
      <c r="O41" s="232"/>
      <c r="P41" s="232"/>
      <c r="Q41" s="232"/>
      <c r="R41" s="232"/>
      <c r="S41" s="232"/>
      <c r="T41" s="232"/>
      <c r="U41" s="226"/>
      <c r="V41" s="226"/>
      <c r="W41" s="226"/>
      <c r="X41" s="226"/>
      <c r="Y41" s="226"/>
      <c r="Z41" s="226"/>
      <c r="AA41" s="226"/>
      <c r="AB41" s="226"/>
      <c r="AC41" s="230"/>
    </row>
    <row r="42" spans="1:29" ht="18.75" x14ac:dyDescent="0.25">
      <c r="A42" s="228" t="s">
        <v>162</v>
      </c>
      <c r="B42" s="235" t="s">
        <v>587</v>
      </c>
      <c r="C42" s="235"/>
      <c r="D42" s="225"/>
      <c r="E42" s="229"/>
      <c r="F42" s="225"/>
      <c r="G42" s="229"/>
      <c r="H42" s="239"/>
      <c r="I42" s="229"/>
      <c r="J42" s="233"/>
      <c r="K42" s="229"/>
      <c r="L42" s="229"/>
      <c r="M42" s="229"/>
      <c r="N42" s="225"/>
      <c r="O42" s="232"/>
      <c r="P42" s="232"/>
      <c r="Q42" s="232"/>
      <c r="R42" s="232"/>
      <c r="S42" s="232"/>
      <c r="T42" s="232"/>
      <c r="U42" s="226"/>
      <c r="V42" s="226"/>
      <c r="W42" s="226"/>
      <c r="X42" s="226"/>
      <c r="Y42" s="226"/>
      <c r="Z42" s="226"/>
      <c r="AA42" s="226"/>
      <c r="AB42" s="226"/>
      <c r="AC42" s="230"/>
    </row>
    <row r="43" spans="1:29" x14ac:dyDescent="0.25">
      <c r="A43" s="223" t="s">
        <v>62</v>
      </c>
      <c r="B43" s="224" t="s">
        <v>161</v>
      </c>
      <c r="C43" s="224"/>
      <c r="D43" s="225"/>
      <c r="E43" s="229"/>
      <c r="F43" s="225"/>
      <c r="G43" s="229"/>
      <c r="H43" s="239"/>
      <c r="I43" s="229"/>
      <c r="J43" s="233"/>
      <c r="K43" s="229"/>
      <c r="L43" s="229"/>
      <c r="M43" s="229"/>
      <c r="N43" s="225"/>
      <c r="O43" s="232"/>
      <c r="P43" s="232"/>
      <c r="Q43" s="232"/>
      <c r="R43" s="232"/>
      <c r="S43" s="232"/>
      <c r="T43" s="232"/>
      <c r="U43" s="226"/>
      <c r="V43" s="226"/>
      <c r="W43" s="226"/>
      <c r="X43" s="226"/>
      <c r="Y43" s="226"/>
      <c r="Z43" s="226"/>
      <c r="AA43" s="226"/>
      <c r="AB43" s="226"/>
      <c r="AC43" s="230"/>
    </row>
    <row r="44" spans="1:29" x14ac:dyDescent="0.25">
      <c r="A44" s="228" t="s">
        <v>160</v>
      </c>
      <c r="B44" s="229" t="s">
        <v>588</v>
      </c>
      <c r="C44" s="229"/>
      <c r="D44" s="225"/>
      <c r="E44" s="229"/>
      <c r="F44" s="225"/>
      <c r="G44" s="229"/>
      <c r="H44" s="239"/>
      <c r="I44" s="229"/>
      <c r="J44" s="233"/>
      <c r="K44" s="229"/>
      <c r="L44" s="229"/>
      <c r="M44" s="229"/>
      <c r="N44" s="225"/>
      <c r="O44" s="232"/>
      <c r="P44" s="232"/>
      <c r="Q44" s="232"/>
      <c r="R44" s="232"/>
      <c r="S44" s="232"/>
      <c r="T44" s="232"/>
      <c r="U44" s="226"/>
      <c r="V44" s="226"/>
      <c r="W44" s="226"/>
      <c r="X44" s="226"/>
      <c r="Y44" s="226"/>
      <c r="Z44" s="226"/>
      <c r="AA44" s="226"/>
      <c r="AB44" s="226"/>
      <c r="AC44" s="230"/>
    </row>
    <row r="45" spans="1:29" x14ac:dyDescent="0.25">
      <c r="A45" s="228" t="s">
        <v>159</v>
      </c>
      <c r="B45" s="229" t="s">
        <v>586</v>
      </c>
      <c r="C45" s="229"/>
      <c r="D45" s="225"/>
      <c r="E45" s="229"/>
      <c r="F45" s="225"/>
      <c r="G45" s="229"/>
      <c r="H45" s="239"/>
      <c r="I45" s="229"/>
      <c r="J45" s="233"/>
      <c r="K45" s="229"/>
      <c r="L45" s="229"/>
      <c r="M45" s="229"/>
      <c r="N45" s="225"/>
      <c r="O45" s="232"/>
      <c r="P45" s="232"/>
      <c r="Q45" s="232"/>
      <c r="R45" s="232"/>
      <c r="S45" s="232"/>
      <c r="T45" s="232"/>
      <c r="U45" s="226"/>
      <c r="V45" s="226"/>
      <c r="W45" s="226"/>
      <c r="X45" s="226"/>
      <c r="Y45" s="226"/>
      <c r="Z45" s="226"/>
      <c r="AA45" s="226"/>
      <c r="AB45" s="226"/>
      <c r="AC45" s="230"/>
    </row>
    <row r="46" spans="1:29" x14ac:dyDescent="0.25">
      <c r="A46" s="228" t="s">
        <v>158</v>
      </c>
      <c r="B46" s="229" t="s">
        <v>157</v>
      </c>
      <c r="C46" s="229"/>
      <c r="D46" s="225"/>
      <c r="E46" s="229"/>
      <c r="F46" s="225"/>
      <c r="G46" s="229"/>
      <c r="H46" s="239"/>
      <c r="I46" s="229"/>
      <c r="J46" s="233"/>
      <c r="K46" s="229"/>
      <c r="L46" s="229"/>
      <c r="M46" s="229"/>
      <c r="N46" s="225"/>
      <c r="O46" s="232"/>
      <c r="P46" s="232"/>
      <c r="Q46" s="232"/>
      <c r="R46" s="232"/>
      <c r="S46" s="232"/>
      <c r="T46" s="232"/>
      <c r="U46" s="226"/>
      <c r="V46" s="226"/>
      <c r="W46" s="226"/>
      <c r="X46" s="226"/>
      <c r="Y46" s="226"/>
      <c r="Z46" s="226"/>
      <c r="AA46" s="226"/>
      <c r="AB46" s="226"/>
      <c r="AC46" s="230"/>
    </row>
    <row r="47" spans="1:29" ht="31.5" x14ac:dyDescent="0.25">
      <c r="A47" s="228" t="s">
        <v>156</v>
      </c>
      <c r="B47" s="229" t="s">
        <v>155</v>
      </c>
      <c r="C47" s="229"/>
      <c r="D47" s="225"/>
      <c r="E47" s="229"/>
      <c r="F47" s="225"/>
      <c r="G47" s="229"/>
      <c r="H47" s="239"/>
      <c r="I47" s="229"/>
      <c r="J47" s="233"/>
      <c r="K47" s="229"/>
      <c r="L47" s="229"/>
      <c r="M47" s="229"/>
      <c r="N47" s="225"/>
      <c r="O47" s="232"/>
      <c r="P47" s="232"/>
      <c r="Q47" s="232"/>
      <c r="R47" s="232"/>
      <c r="S47" s="232"/>
      <c r="T47" s="232"/>
      <c r="U47" s="226"/>
      <c r="V47" s="226"/>
      <c r="W47" s="226"/>
      <c r="X47" s="226"/>
      <c r="Y47" s="226"/>
      <c r="Z47" s="226"/>
      <c r="AA47" s="226"/>
      <c r="AB47" s="226"/>
      <c r="AC47" s="230"/>
    </row>
    <row r="48" spans="1:29" ht="31.5" x14ac:dyDescent="0.25">
      <c r="A48" s="228" t="s">
        <v>154</v>
      </c>
      <c r="B48" s="229" t="s">
        <v>153</v>
      </c>
      <c r="C48" s="229"/>
      <c r="D48" s="225"/>
      <c r="E48" s="229"/>
      <c r="F48" s="225"/>
      <c r="G48" s="229"/>
      <c r="H48" s="239"/>
      <c r="I48" s="229"/>
      <c r="J48" s="233"/>
      <c r="K48" s="229"/>
      <c r="L48" s="229"/>
      <c r="M48" s="229"/>
      <c r="N48" s="225"/>
      <c r="O48" s="232"/>
      <c r="P48" s="232"/>
      <c r="Q48" s="232"/>
      <c r="R48" s="232"/>
      <c r="S48" s="232"/>
      <c r="T48" s="232"/>
      <c r="U48" s="226"/>
      <c r="V48" s="226"/>
      <c r="W48" s="226"/>
      <c r="X48" s="226"/>
      <c r="Y48" s="226"/>
      <c r="Z48" s="226"/>
      <c r="AA48" s="226"/>
      <c r="AB48" s="226"/>
      <c r="AC48" s="230"/>
    </row>
    <row r="49" spans="1:29" x14ac:dyDescent="0.25">
      <c r="A49" s="228" t="s">
        <v>152</v>
      </c>
      <c r="B49" s="229" t="s">
        <v>151</v>
      </c>
      <c r="C49" s="229"/>
      <c r="D49" s="225"/>
      <c r="E49" s="229"/>
      <c r="F49" s="225"/>
      <c r="G49" s="229"/>
      <c r="H49" s="239"/>
      <c r="I49" s="229"/>
      <c r="J49" s="233"/>
      <c r="K49" s="229"/>
      <c r="L49" s="229"/>
      <c r="M49" s="229"/>
      <c r="N49" s="225"/>
      <c r="O49" s="232"/>
      <c r="P49" s="232"/>
      <c r="Q49" s="232"/>
      <c r="R49" s="232"/>
      <c r="S49" s="232"/>
      <c r="T49" s="232"/>
      <c r="U49" s="226"/>
      <c r="V49" s="226"/>
      <c r="W49" s="226"/>
      <c r="X49" s="226"/>
      <c r="Y49" s="226"/>
      <c r="Z49" s="226"/>
      <c r="AA49" s="226"/>
      <c r="AB49" s="226"/>
      <c r="AC49" s="230"/>
    </row>
    <row r="50" spans="1:29" ht="18.75" x14ac:dyDescent="0.25">
      <c r="A50" s="228" t="s">
        <v>150</v>
      </c>
      <c r="B50" s="235" t="s">
        <v>587</v>
      </c>
      <c r="C50" s="235"/>
      <c r="D50" s="225">
        <v>6</v>
      </c>
      <c r="E50" s="229"/>
      <c r="F50" s="225">
        <v>6</v>
      </c>
      <c r="G50" s="229"/>
      <c r="H50" s="239">
        <v>6</v>
      </c>
      <c r="I50" s="229"/>
      <c r="J50" s="233"/>
      <c r="K50" s="229"/>
      <c r="L50" s="229"/>
      <c r="M50" s="229"/>
      <c r="N50" s="225"/>
      <c r="O50" s="232"/>
      <c r="P50" s="232"/>
      <c r="Q50" s="232"/>
      <c r="R50" s="232"/>
      <c r="S50" s="232"/>
      <c r="T50" s="232"/>
      <c r="U50" s="226"/>
      <c r="V50" s="226"/>
      <c r="W50" s="226"/>
      <c r="X50" s="226"/>
      <c r="Y50" s="226"/>
      <c r="Z50" s="226"/>
      <c r="AA50" s="226"/>
      <c r="AB50" s="226"/>
      <c r="AC50" s="230">
        <v>6</v>
      </c>
    </row>
    <row r="51" spans="1:29" ht="31.5" x14ac:dyDescent="0.25">
      <c r="A51" s="223" t="s">
        <v>60</v>
      </c>
      <c r="B51" s="224" t="s">
        <v>149</v>
      </c>
      <c r="C51" s="224"/>
      <c r="D51" s="225"/>
      <c r="E51" s="220"/>
      <c r="F51" s="225"/>
      <c r="G51" s="229"/>
      <c r="H51" s="239"/>
      <c r="I51" s="229"/>
      <c r="J51" s="233"/>
      <c r="K51" s="229"/>
      <c r="L51" s="229"/>
      <c r="M51" s="229"/>
      <c r="N51" s="225"/>
      <c r="O51" s="232"/>
      <c r="P51" s="232"/>
      <c r="Q51" s="232"/>
      <c r="R51" s="232"/>
      <c r="S51" s="232"/>
      <c r="T51" s="232"/>
      <c r="U51" s="226"/>
      <c r="V51" s="226"/>
      <c r="W51" s="226"/>
      <c r="X51" s="226"/>
      <c r="Y51" s="226"/>
      <c r="Z51" s="226"/>
      <c r="AA51" s="226"/>
      <c r="AB51" s="226"/>
      <c r="AC51" s="230"/>
    </row>
    <row r="52" spans="1:29" x14ac:dyDescent="0.25">
      <c r="A52" s="228" t="s">
        <v>148</v>
      </c>
      <c r="B52" s="229" t="s">
        <v>147</v>
      </c>
      <c r="C52" s="224"/>
      <c r="D52" s="225">
        <f>D30</f>
        <v>2.6521203524327901</v>
      </c>
      <c r="E52" s="220"/>
      <c r="F52" s="225">
        <v>2.6521203524327901</v>
      </c>
      <c r="G52" s="229"/>
      <c r="H52" s="239">
        <v>2.6521203524327901</v>
      </c>
      <c r="I52" s="229"/>
      <c r="J52" s="233"/>
      <c r="K52" s="229"/>
      <c r="L52" s="229"/>
      <c r="M52" s="229"/>
      <c r="N52" s="225"/>
      <c r="O52" s="232"/>
      <c r="P52" s="232"/>
      <c r="Q52" s="232"/>
      <c r="R52" s="232"/>
      <c r="S52" s="232"/>
      <c r="T52" s="232"/>
      <c r="U52" s="226"/>
      <c r="V52" s="226"/>
      <c r="W52" s="226"/>
      <c r="X52" s="226"/>
      <c r="Y52" s="226"/>
      <c r="Z52" s="226"/>
      <c r="AA52" s="226"/>
      <c r="AB52" s="226"/>
      <c r="AC52" s="230">
        <v>2.6521203524327901</v>
      </c>
    </row>
    <row r="53" spans="1:29" x14ac:dyDescent="0.25">
      <c r="A53" s="228" t="s">
        <v>146</v>
      </c>
      <c r="B53" s="229" t="s">
        <v>140</v>
      </c>
      <c r="C53" s="229"/>
      <c r="D53" s="225"/>
      <c r="E53" s="220"/>
      <c r="F53" s="225"/>
      <c r="G53" s="229"/>
      <c r="H53" s="239"/>
      <c r="I53" s="229"/>
      <c r="J53" s="233"/>
      <c r="K53" s="229"/>
      <c r="L53" s="229"/>
      <c r="M53" s="229"/>
      <c r="N53" s="225"/>
      <c r="O53" s="232"/>
      <c r="P53" s="232"/>
      <c r="Q53" s="232"/>
      <c r="R53" s="232"/>
      <c r="S53" s="232"/>
      <c r="T53" s="232"/>
      <c r="U53" s="226"/>
      <c r="V53" s="226"/>
      <c r="W53" s="226"/>
      <c r="X53" s="226"/>
      <c r="Y53" s="226"/>
      <c r="Z53" s="226"/>
      <c r="AA53" s="226"/>
      <c r="AB53" s="226"/>
      <c r="AC53" s="230"/>
    </row>
    <row r="54" spans="1:29" x14ac:dyDescent="0.25">
      <c r="A54" s="228" t="s">
        <v>145</v>
      </c>
      <c r="B54" s="235" t="s">
        <v>139</v>
      </c>
      <c r="C54" s="235"/>
      <c r="D54" s="225"/>
      <c r="E54" s="220"/>
      <c r="F54" s="225"/>
      <c r="G54" s="229"/>
      <c r="H54" s="239"/>
      <c r="I54" s="229"/>
      <c r="J54" s="233"/>
      <c r="K54" s="229"/>
      <c r="L54" s="229"/>
      <c r="M54" s="229"/>
      <c r="N54" s="225"/>
      <c r="O54" s="232"/>
      <c r="P54" s="232"/>
      <c r="Q54" s="232"/>
      <c r="R54" s="232"/>
      <c r="S54" s="232"/>
      <c r="T54" s="232"/>
      <c r="U54" s="226"/>
      <c r="V54" s="226"/>
      <c r="W54" s="226"/>
      <c r="X54" s="226"/>
      <c r="Y54" s="226"/>
      <c r="Z54" s="226"/>
      <c r="AA54" s="226"/>
      <c r="AB54" s="226"/>
      <c r="AC54" s="230"/>
    </row>
    <row r="55" spans="1:29" x14ac:dyDescent="0.25">
      <c r="A55" s="228" t="s">
        <v>144</v>
      </c>
      <c r="B55" s="235" t="s">
        <v>138</v>
      </c>
      <c r="C55" s="235"/>
      <c r="D55" s="225"/>
      <c r="E55" s="220"/>
      <c r="F55" s="225"/>
      <c r="G55" s="229"/>
      <c r="H55" s="239"/>
      <c r="I55" s="229"/>
      <c r="J55" s="233"/>
      <c r="K55" s="229"/>
      <c r="L55" s="229"/>
      <c r="M55" s="229"/>
      <c r="N55" s="225"/>
      <c r="O55" s="232"/>
      <c r="P55" s="232"/>
      <c r="Q55" s="232"/>
      <c r="R55" s="232"/>
      <c r="S55" s="232"/>
      <c r="T55" s="232"/>
      <c r="U55" s="226"/>
      <c r="V55" s="226"/>
      <c r="W55" s="226"/>
      <c r="X55" s="226"/>
      <c r="Y55" s="226"/>
      <c r="Z55" s="226"/>
      <c r="AA55" s="226"/>
      <c r="AB55" s="226"/>
      <c r="AC55" s="230"/>
    </row>
    <row r="56" spans="1:29" x14ac:dyDescent="0.25">
      <c r="A56" s="228" t="s">
        <v>143</v>
      </c>
      <c r="B56" s="235" t="s">
        <v>137</v>
      </c>
      <c r="C56" s="235"/>
      <c r="D56" s="225"/>
      <c r="E56" s="220"/>
      <c r="F56" s="225"/>
      <c r="G56" s="229"/>
      <c r="H56" s="239"/>
      <c r="I56" s="229"/>
      <c r="J56" s="233"/>
      <c r="K56" s="229"/>
      <c r="L56" s="229"/>
      <c r="M56" s="229"/>
      <c r="N56" s="225"/>
      <c r="O56" s="232"/>
      <c r="P56" s="232"/>
      <c r="Q56" s="232"/>
      <c r="R56" s="232"/>
      <c r="S56" s="232"/>
      <c r="T56" s="232"/>
      <c r="U56" s="226"/>
      <c r="V56" s="226"/>
      <c r="W56" s="226"/>
      <c r="X56" s="226"/>
      <c r="Y56" s="226"/>
      <c r="Z56" s="226"/>
      <c r="AA56" s="226"/>
      <c r="AB56" s="226"/>
      <c r="AC56" s="230"/>
    </row>
    <row r="57" spans="1:29" ht="18.75" x14ac:dyDescent="0.25">
      <c r="A57" s="228" t="s">
        <v>142</v>
      </c>
      <c r="B57" s="235" t="s">
        <v>589</v>
      </c>
      <c r="C57" s="235"/>
      <c r="D57" s="225">
        <v>6</v>
      </c>
      <c r="E57" s="220"/>
      <c r="F57" s="225">
        <v>6</v>
      </c>
      <c r="G57" s="229"/>
      <c r="H57" s="239">
        <v>6</v>
      </c>
      <c r="I57" s="229"/>
      <c r="J57" s="233"/>
      <c r="K57" s="229"/>
      <c r="L57" s="229"/>
      <c r="M57" s="229"/>
      <c r="N57" s="225"/>
      <c r="O57" s="232"/>
      <c r="P57" s="232"/>
      <c r="Q57" s="232"/>
      <c r="R57" s="232"/>
      <c r="S57" s="232"/>
      <c r="T57" s="232"/>
      <c r="U57" s="226"/>
      <c r="V57" s="226"/>
      <c r="W57" s="226"/>
      <c r="X57" s="226"/>
      <c r="Y57" s="226"/>
      <c r="Z57" s="226"/>
      <c r="AA57" s="226"/>
      <c r="AB57" s="226"/>
      <c r="AC57" s="230">
        <v>6</v>
      </c>
    </row>
    <row r="58" spans="1:29" ht="31.5" x14ac:dyDescent="0.25">
      <c r="A58" s="223" t="s">
        <v>59</v>
      </c>
      <c r="B58" s="236" t="s">
        <v>236</v>
      </c>
      <c r="C58" s="235"/>
      <c r="D58" s="225"/>
      <c r="E58" s="220"/>
      <c r="F58" s="225"/>
      <c r="G58" s="229"/>
      <c r="H58" s="239"/>
      <c r="I58" s="229"/>
      <c r="J58" s="233"/>
      <c r="K58" s="229"/>
      <c r="L58" s="229"/>
      <c r="M58" s="229"/>
      <c r="N58" s="225"/>
      <c r="O58" s="232"/>
      <c r="P58" s="232"/>
      <c r="Q58" s="232"/>
      <c r="R58" s="232"/>
      <c r="S58" s="232"/>
      <c r="T58" s="232"/>
      <c r="U58" s="226"/>
      <c r="V58" s="226"/>
      <c r="W58" s="226"/>
      <c r="X58" s="226"/>
      <c r="Y58" s="226"/>
      <c r="Z58" s="226"/>
      <c r="AA58" s="226"/>
      <c r="AB58" s="226"/>
      <c r="AC58" s="230"/>
    </row>
    <row r="59" spans="1:29" x14ac:dyDescent="0.25">
      <c r="A59" s="223" t="s">
        <v>57</v>
      </c>
      <c r="B59" s="224" t="s">
        <v>141</v>
      </c>
      <c r="C59" s="220"/>
      <c r="D59" s="225"/>
      <c r="E59" s="229"/>
      <c r="F59" s="225"/>
      <c r="G59" s="229"/>
      <c r="H59" s="239"/>
      <c r="I59" s="229"/>
      <c r="J59" s="233"/>
      <c r="K59" s="229"/>
      <c r="L59" s="229"/>
      <c r="M59" s="229"/>
      <c r="N59" s="225"/>
      <c r="O59" s="232"/>
      <c r="P59" s="232"/>
      <c r="Q59" s="232"/>
      <c r="R59" s="232"/>
      <c r="S59" s="232"/>
      <c r="T59" s="232"/>
      <c r="U59" s="226"/>
      <c r="V59" s="226"/>
      <c r="W59" s="226"/>
      <c r="X59" s="226"/>
      <c r="Y59" s="226"/>
      <c r="Z59" s="226"/>
      <c r="AA59" s="226"/>
      <c r="AB59" s="226"/>
      <c r="AC59" s="230"/>
    </row>
    <row r="60" spans="1:29" x14ac:dyDescent="0.25">
      <c r="A60" s="228" t="s">
        <v>231</v>
      </c>
      <c r="B60" s="237" t="s">
        <v>588</v>
      </c>
      <c r="C60" s="237"/>
      <c r="D60" s="225"/>
      <c r="E60" s="229"/>
      <c r="F60" s="225"/>
      <c r="G60" s="229"/>
      <c r="H60" s="239"/>
      <c r="I60" s="229"/>
      <c r="J60" s="233"/>
      <c r="K60" s="229"/>
      <c r="L60" s="229"/>
      <c r="M60" s="229"/>
      <c r="N60" s="225"/>
      <c r="O60" s="232"/>
      <c r="P60" s="232"/>
      <c r="Q60" s="232"/>
      <c r="R60" s="232"/>
      <c r="S60" s="232"/>
      <c r="T60" s="232"/>
      <c r="U60" s="226"/>
      <c r="V60" s="226"/>
      <c r="W60" s="226"/>
      <c r="X60" s="226"/>
      <c r="Y60" s="226"/>
      <c r="Z60" s="226"/>
      <c r="AA60" s="226"/>
      <c r="AB60" s="226"/>
      <c r="AC60" s="230"/>
    </row>
    <row r="61" spans="1:29" x14ac:dyDescent="0.25">
      <c r="A61" s="228" t="s">
        <v>232</v>
      </c>
      <c r="B61" s="237" t="s">
        <v>586</v>
      </c>
      <c r="C61" s="237"/>
      <c r="D61" s="225"/>
      <c r="E61" s="229"/>
      <c r="F61" s="225"/>
      <c r="G61" s="229"/>
      <c r="H61" s="239"/>
      <c r="I61" s="229"/>
      <c r="J61" s="233"/>
      <c r="K61" s="229"/>
      <c r="L61" s="229"/>
      <c r="M61" s="229"/>
      <c r="N61" s="225"/>
      <c r="O61" s="232"/>
      <c r="P61" s="232"/>
      <c r="Q61" s="232"/>
      <c r="R61" s="232"/>
      <c r="S61" s="232"/>
      <c r="T61" s="232"/>
      <c r="U61" s="226"/>
      <c r="V61" s="226"/>
      <c r="W61" s="226"/>
      <c r="X61" s="226"/>
      <c r="Y61" s="226"/>
      <c r="Z61" s="226"/>
      <c r="AA61" s="226"/>
      <c r="AB61" s="226"/>
      <c r="AC61" s="230"/>
    </row>
    <row r="62" spans="1:29" x14ac:dyDescent="0.25">
      <c r="A62" s="228" t="s">
        <v>233</v>
      </c>
      <c r="B62" s="237" t="s">
        <v>157</v>
      </c>
      <c r="C62" s="237"/>
      <c r="D62" s="225"/>
      <c r="E62" s="229"/>
      <c r="F62" s="225"/>
      <c r="G62" s="229"/>
      <c r="H62" s="239"/>
      <c r="I62" s="229"/>
      <c r="J62" s="233"/>
      <c r="K62" s="229"/>
      <c r="L62" s="229"/>
      <c r="M62" s="229"/>
      <c r="N62" s="225"/>
      <c r="O62" s="232"/>
      <c r="P62" s="232"/>
      <c r="Q62" s="232"/>
      <c r="R62" s="232"/>
      <c r="S62" s="232"/>
      <c r="T62" s="232"/>
      <c r="U62" s="226"/>
      <c r="V62" s="226"/>
      <c r="W62" s="226"/>
      <c r="X62" s="226"/>
      <c r="Y62" s="226"/>
      <c r="Z62" s="226"/>
      <c r="AA62" s="226"/>
      <c r="AB62" s="226"/>
      <c r="AC62" s="230"/>
    </row>
    <row r="63" spans="1:29" x14ac:dyDescent="0.25">
      <c r="A63" s="228" t="s">
        <v>234</v>
      </c>
      <c r="B63" s="237" t="s">
        <v>590</v>
      </c>
      <c r="C63" s="237"/>
      <c r="D63" s="225"/>
      <c r="E63" s="229"/>
      <c r="F63" s="225"/>
      <c r="G63" s="229"/>
      <c r="H63" s="239"/>
      <c r="I63" s="229"/>
      <c r="J63" s="233"/>
      <c r="K63" s="229"/>
      <c r="L63" s="229"/>
      <c r="M63" s="229"/>
      <c r="N63" s="225"/>
      <c r="O63" s="232"/>
      <c r="P63" s="232"/>
      <c r="Q63" s="232"/>
      <c r="R63" s="232"/>
      <c r="S63" s="232"/>
      <c r="T63" s="232"/>
      <c r="U63" s="226"/>
      <c r="V63" s="226"/>
      <c r="W63" s="226"/>
      <c r="X63" s="226"/>
      <c r="Y63" s="226"/>
      <c r="Z63" s="226"/>
      <c r="AA63" s="226"/>
      <c r="AB63" s="226"/>
      <c r="AC63" s="230"/>
    </row>
    <row r="64" spans="1:29" ht="18.75" x14ac:dyDescent="0.25">
      <c r="A64" s="228" t="s">
        <v>235</v>
      </c>
      <c r="B64" s="235" t="s">
        <v>589</v>
      </c>
      <c r="C64" s="235"/>
      <c r="D64" s="225"/>
      <c r="E64" s="229"/>
      <c r="F64" s="225"/>
      <c r="G64" s="229"/>
      <c r="H64" s="239"/>
      <c r="I64" s="229"/>
      <c r="J64" s="233"/>
      <c r="K64" s="229"/>
      <c r="L64" s="229"/>
      <c r="M64" s="229"/>
      <c r="N64" s="225"/>
      <c r="O64" s="232"/>
      <c r="P64" s="232"/>
      <c r="Q64" s="232"/>
      <c r="R64" s="232"/>
      <c r="S64" s="232"/>
      <c r="T64" s="232"/>
      <c r="U64" s="226"/>
      <c r="V64" s="226"/>
      <c r="W64" s="226"/>
      <c r="X64" s="226"/>
      <c r="Y64" s="226"/>
      <c r="Z64" s="226"/>
      <c r="AA64" s="226"/>
      <c r="AB64" s="226"/>
      <c r="AC64" s="230"/>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N_PK3300.04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ht="18.75" x14ac:dyDescent="0.25">
      <c r="A9" s="251" t="str">
        <f>'1. паспорт местоположение'!A9:C9</f>
        <v>АО "Россети Тюмень"</v>
      </c>
      <c r="B9" s="251"/>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N_PK3300.04</v>
      </c>
      <c r="B12" s="251"/>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0"/>
      <c r="C15" s="183"/>
      <c r="D15" s="183"/>
      <c r="E15" s="183"/>
      <c r="F15" s="183"/>
      <c r="G15" s="183"/>
      <c r="H15" s="183"/>
    </row>
    <row r="16" spans="1:8" x14ac:dyDescent="0.25">
      <c r="A16" s="249" t="s">
        <v>7</v>
      </c>
      <c r="B16" s="249"/>
      <c r="C16" s="184"/>
      <c r="D16" s="184"/>
      <c r="E16" s="184"/>
      <c r="F16" s="184"/>
      <c r="G16" s="184"/>
      <c r="H16" s="184"/>
    </row>
    <row r="17" spans="1:2" x14ac:dyDescent="0.25">
      <c r="B17" s="152"/>
    </row>
    <row r="18" spans="1:2" ht="33.75" customHeight="1" x14ac:dyDescent="0.25">
      <c r="A18" s="415" t="s">
        <v>534</v>
      </c>
      <c r="B18" s="416"/>
    </row>
    <row r="19" spans="1:2" x14ac:dyDescent="0.25">
      <c r="B19" s="47"/>
    </row>
    <row r="20" spans="1:2" ht="16.5" thickBot="1" x14ac:dyDescent="0.3">
      <c r="B20" s="153"/>
    </row>
    <row r="21" spans="1:2" ht="100.5" customHeight="1" thickBot="1" x14ac:dyDescent="0.3">
      <c r="A21" s="154" t="s">
        <v>402</v>
      </c>
      <c r="B21" s="243" t="str">
        <f>A15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16.5" thickBot="1" x14ac:dyDescent="0.3">
      <c r="A24" s="154" t="s">
        <v>404</v>
      </c>
      <c r="B24" s="156" t="str">
        <f>'3.3 паспорт описание'!C24</f>
        <v>приобретение 6 единиц оборудования СДТУ</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44">
        <f>'6.2. Паспорт фин осв ввод'!D24</f>
        <v>3.182544422919348</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2" t="s">
        <v>427</v>
      </c>
    </row>
    <row r="57" spans="1:2" x14ac:dyDescent="0.25">
      <c r="A57" s="164" t="s">
        <v>428</v>
      </c>
      <c r="B57" s="413"/>
    </row>
    <row r="58" spans="1:2" x14ac:dyDescent="0.25">
      <c r="A58" s="164" t="s">
        <v>429</v>
      </c>
      <c r="B58" s="413"/>
    </row>
    <row r="59" spans="1:2" x14ac:dyDescent="0.25">
      <c r="A59" s="164" t="s">
        <v>430</v>
      </c>
      <c r="B59" s="413"/>
    </row>
    <row r="60" spans="1:2" x14ac:dyDescent="0.25">
      <c r="A60" s="164" t="s">
        <v>431</v>
      </c>
      <c r="B60" s="413"/>
    </row>
    <row r="61" spans="1:2" ht="16.5" thickBot="1" x14ac:dyDescent="0.3">
      <c r="A61" s="165" t="s">
        <v>432</v>
      </c>
      <c r="B61" s="414"/>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09.5" customHeight="1" thickBot="1" x14ac:dyDescent="0.3">
      <c r="A67" s="171" t="s">
        <v>437</v>
      </c>
      <c r="B67" s="187" t="s">
        <v>583</v>
      </c>
    </row>
    <row r="68" spans="1:2" ht="16.5" thickBot="1" x14ac:dyDescent="0.3">
      <c r="A68" s="157" t="s">
        <v>438</v>
      </c>
      <c r="B68" s="169"/>
    </row>
    <row r="69" spans="1:2" ht="16.5" thickBot="1" x14ac:dyDescent="0.3">
      <c r="A69" s="164" t="s">
        <v>439</v>
      </c>
      <c r="B69" s="219">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412" t="s">
        <v>568</v>
      </c>
    </row>
    <row r="74" spans="1:2" x14ac:dyDescent="0.25">
      <c r="A74" s="164" t="s">
        <v>444</v>
      </c>
      <c r="B74" s="413"/>
    </row>
    <row r="75" spans="1:2" x14ac:dyDescent="0.25">
      <c r="A75" s="164" t="s">
        <v>445</v>
      </c>
      <c r="B75" s="413"/>
    </row>
    <row r="76" spans="1:2" x14ac:dyDescent="0.25">
      <c r="A76" s="164" t="s">
        <v>446</v>
      </c>
      <c r="B76" s="413"/>
    </row>
    <row r="77" spans="1:2" x14ac:dyDescent="0.25">
      <c r="A77" s="164"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2023-04-18T05:16:22Z</dcterms:modified>
</cp:coreProperties>
</file>